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16" sheetId="1" r:id="rId1"/>
  </sheets>
  <externalReferences>
    <externalReference r:id="rId2"/>
  </externalReferences>
  <definedNames>
    <definedName name="Z_6E36EA37_049E_4FAE_B719_2847CD16F858_.wvu.Cols" localSheetId="0" hidden="1">Елец.16!$F:$H,Елец.16!$L:$O</definedName>
    <definedName name="Z_6E36EA37_049E_4FAE_B719_2847CD16F858_.wvu.Rows" localSheetId="0" hidden="1">Елец.16!$42:$45</definedName>
    <definedName name="Z_73C0D023_21BD_4441_8EFA_957546C15799_.wvu.Cols" localSheetId="0" hidden="1">Елец.16!$F:$H,Елец.16!$L:$O</definedName>
    <definedName name="Z_73C0D023_21BD_4441_8EFA_957546C15799_.wvu.Rows" localSheetId="0" hidden="1">Елец.16!$42:$45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O50" s="1"/>
  <c r="O54" s="1"/>
  <c r="O57" s="1"/>
  <c r="M27"/>
  <c r="F27"/>
  <c r="F26" s="1"/>
  <c r="N25"/>
  <c r="N50" s="1"/>
  <c r="N54" s="1"/>
  <c r="N57" s="1"/>
  <c r="L25"/>
  <c r="L50" s="1"/>
  <c r="L54" s="1"/>
  <c r="L57" s="1"/>
  <c r="G24"/>
  <c r="I56"/>
  <c r="E3"/>
  <c r="F50" l="1"/>
  <c r="F54" s="1"/>
  <c r="F57" s="1"/>
  <c r="G33"/>
  <c r="H33" s="1"/>
  <c r="I25"/>
  <c r="I50" s="1"/>
  <c r="I54" s="1"/>
  <c r="I57" s="1"/>
  <c r="G42"/>
  <c r="H42" s="1"/>
  <c r="G27"/>
  <c r="G29"/>
  <c r="H29" s="1"/>
  <c r="G31"/>
  <c r="H31" s="1"/>
  <c r="M32"/>
  <c r="M50" s="1"/>
  <c r="M54" s="1"/>
  <c r="M57" s="1"/>
  <c r="G35"/>
  <c r="H35" s="1"/>
  <c r="G37"/>
  <c r="H37" s="1"/>
  <c r="G39"/>
  <c r="H39" s="1"/>
  <c r="M39"/>
  <c r="G40"/>
  <c r="H40" s="1"/>
  <c r="G43"/>
  <c r="H43" s="1"/>
  <c r="G46"/>
  <c r="H46" s="1"/>
  <c r="G48"/>
  <c r="H48" s="1"/>
  <c r="G47" l="1"/>
  <c r="H47" s="1"/>
  <c r="G45"/>
  <c r="H45" s="1"/>
  <c r="G41"/>
  <c r="H41" s="1"/>
  <c r="G38"/>
  <c r="H38" s="1"/>
  <c r="G36"/>
  <c r="H36" s="1"/>
  <c r="G34"/>
  <c r="H34" s="1"/>
  <c r="G32"/>
  <c r="H32" s="1"/>
  <c r="G30"/>
  <c r="H30" s="1"/>
  <c r="G28"/>
  <c r="H28" s="1"/>
  <c r="G44"/>
  <c r="H44" s="1"/>
  <c r="G49"/>
  <c r="H49" s="1"/>
  <c r="G26"/>
  <c r="G50" s="1"/>
  <c r="G59" s="1"/>
  <c r="H27"/>
  <c r="H26" l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<sst xmlns="http://schemas.openxmlformats.org/spreadsheetml/2006/main" count="65" uniqueCount="54">
  <si>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ул.Елецкая,16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</si>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</sst>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4.25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3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8589.57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6896.97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1692.6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1791033.45</v>
      </c>
      <c r="F10" s="25"/>
      <c r="G10" s="23"/>
      <c r="H10" s="23"/>
      <c r="I10" s="25">
        <v>1776231.36</v>
      </c>
      <c r="J10" s="26">
        <v>412497.08</v>
      </c>
    </row>
    <row r="11" spans="1:10" ht="14.45" customHeight="1">
      <c r="A11" s="93" t="s">
        <v>14</v>
      </c>
      <c r="B11" s="94"/>
      <c r="C11" s="94"/>
      <c r="D11" s="95"/>
      <c r="E11" s="25">
        <v>996787.95</v>
      </c>
      <c r="F11" s="25"/>
      <c r="G11" s="23"/>
      <c r="H11" s="23"/>
      <c r="I11" s="25">
        <v>1014723.44</v>
      </c>
      <c r="J11" s="26">
        <v>265910.57</v>
      </c>
    </row>
    <row r="12" spans="1:10" ht="13.9" customHeight="1">
      <c r="A12" s="93" t="s">
        <v>15</v>
      </c>
      <c r="B12" s="94"/>
      <c r="C12" s="94"/>
      <c r="D12" s="95"/>
      <c r="E12" s="25">
        <v>284484.42</v>
      </c>
      <c r="F12" s="25"/>
      <c r="G12" s="23"/>
      <c r="H12" s="23"/>
      <c r="I12" s="25">
        <v>284535.98</v>
      </c>
      <c r="J12" s="26">
        <v>81291.09</v>
      </c>
    </row>
    <row r="13" spans="1:10" ht="14.25" customHeight="1">
      <c r="A13" s="93" t="s">
        <v>16</v>
      </c>
      <c r="B13" s="94"/>
      <c r="C13" s="94"/>
      <c r="D13" s="95"/>
      <c r="E13" s="25">
        <v>243341.81</v>
      </c>
      <c r="F13" s="25"/>
      <c r="G13" s="23"/>
      <c r="H13" s="23"/>
      <c r="I13" s="25">
        <v>242495.92</v>
      </c>
      <c r="J13" s="26">
        <v>98208.17</v>
      </c>
    </row>
    <row r="14" spans="1:10" ht="14.45" customHeight="1">
      <c r="A14" s="86" t="s">
        <v>17</v>
      </c>
      <c r="B14" s="86"/>
      <c r="C14" s="86"/>
      <c r="D14" s="86"/>
      <c r="E14" s="25">
        <v>831445.25</v>
      </c>
      <c r="F14" s="25"/>
      <c r="G14" s="23"/>
      <c r="H14" s="23"/>
      <c r="I14" s="25">
        <v>877597.89</v>
      </c>
      <c r="J14" s="26">
        <v>216401.44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6.5" customHeight="1">
      <c r="A16" s="99" t="s">
        <v>19</v>
      </c>
      <c r="B16" s="100"/>
      <c r="C16" s="100"/>
      <c r="D16" s="101"/>
      <c r="E16" s="25">
        <v>1304165.75</v>
      </c>
      <c r="F16" s="25"/>
      <c r="G16" s="23"/>
      <c r="H16" s="23"/>
      <c r="I16" s="25">
        <v>1298907.02</v>
      </c>
      <c r="J16" s="26">
        <v>287516.93</v>
      </c>
    </row>
    <row r="17" spans="1:15" ht="15.75">
      <c r="A17" s="86" t="s">
        <v>20</v>
      </c>
      <c r="B17" s="86"/>
      <c r="C17" s="86"/>
      <c r="D17" s="86"/>
      <c r="E17" s="25">
        <v>109166.75</v>
      </c>
      <c r="F17" s="25"/>
      <c r="G17" s="23"/>
      <c r="H17" s="23"/>
      <c r="I17" s="25">
        <v>109109.96</v>
      </c>
      <c r="J17" s="26">
        <v>24977.25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216981.44</v>
      </c>
      <c r="F19" s="25"/>
      <c r="G19" s="23"/>
      <c r="H19" s="23"/>
      <c r="I19" s="25">
        <v>216659.78</v>
      </c>
      <c r="J19" s="26">
        <v>47354.58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-67393.64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265831.37</v>
      </c>
      <c r="L25" s="71">
        <f>SUM(L27:L31)</f>
        <v>36118.93</v>
      </c>
      <c r="M25" s="71">
        <f t="shared" ref="M25:O25" si="0">SUM(M27:M31)</f>
        <v>42620.337399999997</v>
      </c>
      <c r="N25" s="71">
        <f t="shared" si="0"/>
        <v>0</v>
      </c>
      <c r="O25" s="71">
        <f t="shared" si="0"/>
        <v>0</v>
      </c>
    </row>
    <row r="26" spans="1:15" ht="27.7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16105.58</v>
      </c>
      <c r="L27" s="41">
        <v>15633.48</v>
      </c>
      <c r="M27" s="41">
        <f t="shared" ref="M27:M31" si="3">L27*118%</f>
        <v>18447.506399999998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4603.13</v>
      </c>
      <c r="L28" s="41">
        <v>4704.3599999999997</v>
      </c>
      <c r="M28" s="41">
        <f t="shared" si="3"/>
        <v>5551.1447999999991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5950.3</v>
      </c>
      <c r="L29" s="41">
        <v>1406.42</v>
      </c>
      <c r="M29" s="41">
        <f t="shared" si="3"/>
        <v>1659.5755999999999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116427.58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122744.78</v>
      </c>
      <c r="L31" s="41">
        <v>14374.67</v>
      </c>
      <c r="M31" s="41">
        <f t="shared" si="3"/>
        <v>16962.1106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328799.04000000004</v>
      </c>
      <c r="L32" s="71">
        <f>SUM(L34:L38)</f>
        <v>153774.12</v>
      </c>
      <c r="M32" s="71">
        <f t="shared" ref="M32:O32" si="6">SUM(M34:M38)</f>
        <v>181453.46159999998</v>
      </c>
      <c r="N32" s="71">
        <f t="shared" si="6"/>
        <v>133143.13</v>
      </c>
      <c r="O32" s="71">
        <f t="shared" si="6"/>
        <v>133992.58316939999</v>
      </c>
    </row>
    <row r="33" spans="1:15" ht="30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156979.72</v>
      </c>
      <c r="L34" s="41">
        <v>31726.16</v>
      </c>
      <c r="M34" s="41">
        <f t="shared" ref="M34:M38" si="7">L34*118%</f>
        <v>37436.868799999997</v>
      </c>
      <c r="N34" s="41">
        <v>85545.65</v>
      </c>
      <c r="O34" s="41">
        <f t="shared" ref="O34:O38" si="8">N34*$O$23</f>
        <v>86091.431247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36633.629999999997</v>
      </c>
      <c r="L35" s="41">
        <v>9553.4699999999993</v>
      </c>
      <c r="M35" s="41">
        <f t="shared" si="7"/>
        <v>11273.094599999999</v>
      </c>
      <c r="N35" s="41">
        <v>17051.59</v>
      </c>
      <c r="O35" s="41">
        <f t="shared" si="8"/>
        <v>17160.3791442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42375.91</v>
      </c>
      <c r="L36" s="41">
        <v>7790.54</v>
      </c>
      <c r="M36" s="41">
        <f t="shared" si="7"/>
        <v>9192.8371999999999</v>
      </c>
      <c r="N36" s="41">
        <v>15918.97</v>
      </c>
      <c r="O36" s="41">
        <f>N36*$O$23</f>
        <v>16020.533028600001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5970.85+7800</f>
        <v>13770.85</v>
      </c>
      <c r="L37" s="41">
        <v>45946.63</v>
      </c>
      <c r="M37" s="41">
        <f t="shared" si="7"/>
        <v>54217.023399999991</v>
      </c>
      <c r="N37" s="42">
        <v>0</v>
      </c>
      <c r="O37" s="41">
        <f t="shared" si="8"/>
        <v>0</v>
      </c>
    </row>
    <row r="38" spans="1:15" ht="4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79038.929999999993</v>
      </c>
      <c r="L38" s="41">
        <v>58757.32</v>
      </c>
      <c r="M38" s="41">
        <f t="shared" si="7"/>
        <v>69333.637600000002</v>
      </c>
      <c r="N38" s="41">
        <v>14626.92</v>
      </c>
      <c r="O38" s="41">
        <f t="shared" si="8"/>
        <v>14720.239749600001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311466.12</v>
      </c>
      <c r="L39" s="45">
        <f>SUM(L40:L48)</f>
        <v>51831.82</v>
      </c>
      <c r="M39" s="45">
        <f t="shared" ref="M39:O39" si="10">SUM(M40:M48)</f>
        <v>61161.547599999998</v>
      </c>
      <c r="N39" s="45">
        <f t="shared" si="10"/>
        <v>281953.06999999995</v>
      </c>
      <c r="O39" s="45">
        <f t="shared" si="10"/>
        <v>283751.93058660004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218737.5</v>
      </c>
      <c r="L40" s="41">
        <v>970.92</v>
      </c>
      <c r="M40" s="41">
        <f t="shared" ref="M40:M48" si="11">L40*118%</f>
        <v>1145.6855999999998</v>
      </c>
      <c r="N40" s="41">
        <v>208483.65</v>
      </c>
      <c r="O40" s="41">
        <f t="shared" ref="O40:O47" si="12">N40*$O$23</f>
        <v>209813.77568700002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43992.39</v>
      </c>
      <c r="L41" s="41">
        <v>286.99</v>
      </c>
      <c r="M41" s="41">
        <f t="shared" si="11"/>
        <v>338.64819999999997</v>
      </c>
      <c r="N41" s="41">
        <v>42036.2</v>
      </c>
      <c r="O41" s="41">
        <f t="shared" si="12"/>
        <v>42304.390955999996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1398.03</v>
      </c>
      <c r="L46" s="41">
        <v>117.57</v>
      </c>
      <c r="M46" s="41">
        <f t="shared" si="11"/>
        <v>138.73259999999999</v>
      </c>
      <c r="N46" s="41">
        <v>1095.9000000000001</v>
      </c>
      <c r="O46" s="41">
        <f>N46*$O$23</f>
        <v>1102.8918420000002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7873.79</v>
      </c>
      <c r="L47" s="41">
        <v>13182.76</v>
      </c>
      <c r="M47" s="41">
        <f t="shared" si="11"/>
        <v>15555.656799999999</v>
      </c>
      <c r="N47" s="42">
        <v>0</v>
      </c>
      <c r="O47" s="41">
        <f t="shared" si="12"/>
        <v>0</v>
      </c>
    </row>
    <row r="48" spans="1:15" ht="44.2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39464.410000000003</v>
      </c>
      <c r="L48" s="41">
        <v>37273.58</v>
      </c>
      <c r="M48" s="41">
        <f t="shared" si="11"/>
        <v>43982.824399999998</v>
      </c>
      <c r="N48" s="41">
        <v>30337.32</v>
      </c>
      <c r="O48" s="41">
        <f>N48*$O$23</f>
        <v>30530.872101600002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879.03</v>
      </c>
      <c r="L49" s="41">
        <v>782.97</v>
      </c>
      <c r="M49" s="41">
        <f>L49*118%</f>
        <v>923.90459999999996</v>
      </c>
      <c r="N49" s="41">
        <v>1154.0899999999999</v>
      </c>
      <c r="O49" s="41">
        <f>N49*$O$23-0.54</f>
        <v>1160.9130941999999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906975.56</v>
      </c>
      <c r="L50" s="46">
        <f>L25+L32+L39+L49</f>
        <v>242507.84</v>
      </c>
      <c r="M50" s="46">
        <f t="shared" ref="M50:O50" si="13">M25+M32+M39+M49</f>
        <v>286159.2512</v>
      </c>
      <c r="N50" s="46">
        <f t="shared" si="13"/>
        <v>416250.29</v>
      </c>
      <c r="O50" s="46">
        <f t="shared" si="13"/>
        <v>418905.42685020005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157208.34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97662.88</v>
      </c>
      <c r="L52" s="41"/>
      <c r="M52" s="41"/>
      <c r="N52" s="41"/>
      <c r="O52" s="41"/>
    </row>
    <row r="53" spans="1:15" ht="14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43269.4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1205116.1800000002</v>
      </c>
      <c r="L54" s="46">
        <f t="shared" ref="L54:O54" si="14">L50</f>
        <v>242507.84</v>
      </c>
      <c r="M54" s="46">
        <f t="shared" si="14"/>
        <v>286159.2512</v>
      </c>
      <c r="N54" s="46">
        <f t="shared" si="14"/>
        <v>416250.29</v>
      </c>
      <c r="O54" s="46">
        <f t="shared" si="14"/>
        <v>418905.42685020005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1304165.75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1298907.02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31655.929999999935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Елец.16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2013-05-24T08:41:39Z</dcterms:created>
  <dcterms:modified xsi:type="dcterms:W3CDTF">2014-05-12T11:15:29Z</dcterms:modified>
</cp:coreProperties>
</file>